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Zakupy materiałów na magazyn i montaże\Connect\Elektryka na wiaty\1. 10.06.2026\"/>
    </mc:Choice>
  </mc:AlternateContent>
  <bookViews>
    <workbookView xWindow="0" yWindow="0" windowWidth="16380" windowHeight="8190" tabRatio="500"/>
  </bookViews>
  <sheets>
    <sheet name="ZAMÓWIENIE" sheetId="1" r:id="rId1"/>
  </sheets>
  <definedNames>
    <definedName name="_xlnm.Print_Area" localSheetId="0">ZAMÓWIENIE!$A$1:$K$34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7" i="1" l="1"/>
  <c r="I20" i="1" l="1"/>
  <c r="I15" i="1"/>
  <c r="I16" i="1"/>
  <c r="I23" i="1" l="1"/>
  <c r="I22" i="1" l="1"/>
  <c r="I21" i="1"/>
  <c r="I19" i="1"/>
  <c r="I18" i="1"/>
  <c r="I14" i="1"/>
  <c r="I24" i="1" l="1"/>
</calcChain>
</file>

<file path=xl/sharedStrings.xml><?xml version="1.0" encoding="utf-8"?>
<sst xmlns="http://schemas.openxmlformats.org/spreadsheetml/2006/main" count="39" uniqueCount="32">
  <si>
    <t>.</t>
  </si>
  <si>
    <t>dotyczy :</t>
  </si>
  <si>
    <t>(nazwa kontraktu)</t>
  </si>
  <si>
    <t>Lp</t>
  </si>
  <si>
    <t xml:space="preserve">Nazwa </t>
  </si>
  <si>
    <t>Ilość</t>
  </si>
  <si>
    <t>Jedn.</t>
  </si>
  <si>
    <t>Cena jedn.</t>
  </si>
  <si>
    <t>Wartość netto</t>
  </si>
  <si>
    <t>szt</t>
  </si>
  <si>
    <t>m</t>
  </si>
  <si>
    <t>Wartość zamówienia netto:</t>
  </si>
  <si>
    <t>Dostarczenie wszelkich atestów i certyfikatów na zakupione materiały elektryczne</t>
  </si>
  <si>
    <t>Uwagi</t>
  </si>
  <si>
    <t>Przewód YDY żo 3x2,5 450/750V biały NKT</t>
  </si>
  <si>
    <t>Skrzynka rozgałęźna B9/T z membraną IP67 10x10cm szara</t>
  </si>
  <si>
    <t>Dławik kablowy PG-16 IP68 szary</t>
  </si>
  <si>
    <t>Skrzynka rozgałęźna i dławiki muszą być kompatybilne ze sobą. Wykonane z tworzywa bezhalogenowego i w tym samym kolorze (szary)</t>
  </si>
  <si>
    <t>mb</t>
  </si>
  <si>
    <t>Korytko stalowe perforowane KPR100H42/2</t>
  </si>
  <si>
    <t>Puszka bezhalogenowa, na klik bez zacisków, min IP54</t>
  </si>
  <si>
    <t>Puszka natynkowa hermetyczna 92x92 pusta biała (do lamp)</t>
  </si>
  <si>
    <t>Rura karbowana PVC 320N RKLS 20/16 z pilotem stalowym, szara TTPlast</t>
  </si>
  <si>
    <t>Złączka WAGO z dźwignią 5x4</t>
  </si>
  <si>
    <t>Złączka WAGO z dźwignią 3x4 (do lamp)</t>
  </si>
  <si>
    <t>10 opakowań po 100 szt, białe</t>
  </si>
  <si>
    <t>20 rolek po 50 m</t>
  </si>
  <si>
    <t>2 rolki po 50 m</t>
  </si>
  <si>
    <t>Proszę o podanie ceny za mb, nie km. Kabel w krążkach po 100 m (30 krążków)</t>
  </si>
  <si>
    <t>Materiały elektryczne na montaże wiat SP</t>
  </si>
  <si>
    <t>Opaska kablowa długości 50cm, np. 4,8x430÷500</t>
  </si>
  <si>
    <t>Rura karbowana AROT Ø50 HDPE 450N z pilotem, niebieska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</si>
</sst>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/mm/dd;@"/>
    <numFmt numFmtId="165" formatCode="_-* #,##0.00&quot; zł&quot;_-;\-* #,##0.00&quot; zł&quot;_-;_-* \-??&quot; zł&quot;_-;_-@_-"/>
    <numFmt numFmtId="166" formatCode="#,##0.00&quot; zł&quot;"/>
  </numFmts>
  <fonts count="14" x14ac:knownFonts="1">
    <font>
      <sz val="10"/>
      <name val="Arial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rgb="FF0000FF"/>
      <name val="Arial"/>
      <family val="2"/>
      <charset val="238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6"/>
      <name val="Arial"/>
      <family val="2"/>
      <charset val="1"/>
    </font>
    <font>
      <sz val="5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2DCDB"/>
        <bgColor rgb="FFCCCC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1" fillId="0" borderId="0" applyBorder="0" applyProtection="0"/>
    <xf numFmtId="0" fontId="6" fillId="0" borderId="0" applyBorder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16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5" fontId="4" fillId="0" borderId="4" xfId="1" applyFont="1" applyBorder="1" applyAlignment="1" applyProtection="1">
      <alignment horizontal="center" vertical="center" wrapText="1"/>
    </xf>
    <xf numFmtId="165" fontId="5" fillId="0" borderId="4" xfId="1" applyFont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3" xfId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166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/>
    </xf>
    <xf numFmtId="3" fontId="0" fillId="0" borderId="0" xfId="0" applyNumberFormat="1" applyAlignment="1">
      <alignment horizontal="left" vertical="center"/>
    </xf>
    <xf numFmtId="0" fontId="6" fillId="0" borderId="0" xfId="2" applyBorder="1" applyAlignment="1" applyProtection="1">
      <alignment horizontal="left"/>
    </xf>
    <xf numFmtId="0" fontId="12" fillId="0" borderId="0" xfId="0" applyFont="1"/>
    <xf numFmtId="0" fontId="4" fillId="0" borderId="5" xfId="0" applyFont="1" applyBorder="1" applyAlignment="1">
      <alignment horizontal="left" vertical="center" wrapText="1"/>
    </xf>
    <xf numFmtId="16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5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166" fontId="5" fillId="4" borderId="3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6840</xdr:colOff>
      <xdr:row>6</xdr:row>
      <xdr:rowOff>6840</xdr:rowOff>
    </xdr:to>
    <xdr:pic>
      <xdr:nvPicPr>
        <xdr:cNvPr id="2" name="Picture 6"/>
        <xdr:cNvPicPr/>
      </xdr:nvPicPr>
      <xdr:blipFill>
        <a:blip xmlns:r="http://schemas.openxmlformats.org/officeDocument/2006/relationships" r:embed="rId1"/>
        <a:stretch/>
      </xdr:blipFill>
      <xdr:spPr>
        <a:xfrm>
          <a:off x="2085120" y="996120"/>
          <a:ext cx="6840" cy="68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962025</xdr:colOff>
      <xdr:row>0</xdr:row>
      <xdr:rowOff>0</xdr:rowOff>
    </xdr:from>
    <xdr:to>
      <xdr:col>8</xdr:col>
      <xdr:colOff>676275</xdr:colOff>
      <xdr:row>7</xdr:row>
      <xdr:rowOff>16333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0"/>
          <a:ext cx="3390900" cy="1159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30"/>
  <sheetViews>
    <sheetView tabSelected="1" topLeftCell="A7" zoomScaleNormal="100" zoomScaleSheetLayoutView="100" workbookViewId="0">
      <selection activeCell="I24" sqref="I24"/>
    </sheetView>
  </sheetViews>
  <sheetFormatPr defaultRowHeight="12.75" x14ac:dyDescent="0.2"/>
  <cols>
    <col min="1" max="1" width="3.28515625" customWidth="1"/>
    <col min="2" max="2" width="11.5703125"/>
    <col min="3" max="3" width="14.7109375" customWidth="1"/>
    <col min="4" max="4" width="13.7109375" customWidth="1"/>
    <col min="5" max="5" width="28.28515625" customWidth="1"/>
    <col min="6" max="6" width="8.140625" style="1" customWidth="1"/>
    <col min="7" max="7" width="7.5703125" style="1" customWidth="1"/>
    <col min="8" max="8" width="11.140625" style="1" customWidth="1"/>
    <col min="9" max="9" width="13.85546875" style="1" customWidth="1"/>
    <col min="10" max="10" width="70" customWidth="1"/>
    <col min="11" max="11" width="55" customWidth="1"/>
    <col min="12" max="1019" width="8.7109375" customWidth="1"/>
  </cols>
  <sheetData>
    <row r="5" spans="1:11" s="2" customFormat="1" ht="14.25" customHeight="1" x14ac:dyDescent="0.2">
      <c r="B5" s="3"/>
      <c r="F5" s="4"/>
      <c r="G5" s="4"/>
      <c r="H5" s="4"/>
      <c r="I5" s="4"/>
    </row>
    <row r="6" spans="1:11" s="2" customFormat="1" ht="12" x14ac:dyDescent="0.2">
      <c r="B6" s="3"/>
      <c r="F6" s="4"/>
      <c r="G6" s="4"/>
      <c r="H6" s="4"/>
      <c r="I6" s="4"/>
    </row>
    <row r="7" spans="1:11" x14ac:dyDescent="0.2">
      <c r="B7" s="5"/>
      <c r="C7" s="6"/>
      <c r="J7" s="7"/>
    </row>
    <row r="8" spans="1:11" x14ac:dyDescent="0.2">
      <c r="J8" s="8"/>
    </row>
    <row r="9" spans="1:11" ht="25.5" customHeight="1" x14ac:dyDescent="0.2">
      <c r="A9" s="10" t="s">
        <v>0</v>
      </c>
      <c r="B9" s="12" t="s">
        <v>1</v>
      </c>
      <c r="C9" s="56" t="s">
        <v>29</v>
      </c>
      <c r="D9" s="56"/>
      <c r="E9" s="56"/>
      <c r="F9" s="56"/>
      <c r="G9" s="56"/>
      <c r="H9" s="56"/>
      <c r="I9" s="56"/>
    </row>
    <row r="10" spans="1:11" ht="12" customHeight="1" x14ac:dyDescent="0.2">
      <c r="B10" s="12"/>
      <c r="C10" s="57" t="s">
        <v>2</v>
      </c>
      <c r="D10" s="57"/>
      <c r="E10" s="57"/>
      <c r="F10" s="11"/>
      <c r="G10" s="11"/>
      <c r="H10" s="11"/>
      <c r="I10" s="13"/>
    </row>
    <row r="11" spans="1:11" ht="17.25" customHeight="1" x14ac:dyDescent="0.2">
      <c r="B11" s="12"/>
      <c r="C11" s="14"/>
      <c r="D11" s="14"/>
      <c r="E11" s="14"/>
      <c r="F11" s="11"/>
      <c r="G11" s="11"/>
      <c r="H11" s="11"/>
      <c r="I11" s="13"/>
    </row>
    <row r="12" spans="1:11" x14ac:dyDescent="0.2">
      <c r="A12" s="15"/>
      <c r="B12" s="16"/>
      <c r="C12" s="16"/>
      <c r="D12" s="16"/>
      <c r="E12" s="16"/>
      <c r="F12" s="16"/>
      <c r="G12" s="16"/>
      <c r="H12" s="16"/>
      <c r="I12" s="16"/>
      <c r="J12" s="17"/>
    </row>
    <row r="13" spans="1:11" ht="28.9" customHeight="1" x14ac:dyDescent="0.2">
      <c r="A13" s="46" t="s">
        <v>3</v>
      </c>
      <c r="B13" s="58" t="s">
        <v>4</v>
      </c>
      <c r="C13" s="58"/>
      <c r="D13" s="58"/>
      <c r="E13" s="58"/>
      <c r="F13" s="47" t="s">
        <v>5</v>
      </c>
      <c r="G13" s="47" t="s">
        <v>6</v>
      </c>
      <c r="H13" s="44" t="s">
        <v>7</v>
      </c>
      <c r="I13" s="44" t="s">
        <v>8</v>
      </c>
      <c r="J13" s="44" t="s">
        <v>13</v>
      </c>
      <c r="K13" s="18"/>
    </row>
    <row r="14" spans="1:11" ht="20.100000000000001" customHeight="1" x14ac:dyDescent="0.2">
      <c r="A14" s="19">
        <v>1</v>
      </c>
      <c r="B14" s="49" t="s">
        <v>14</v>
      </c>
      <c r="C14" s="49"/>
      <c r="D14" s="49"/>
      <c r="E14" s="49"/>
      <c r="F14" s="20">
        <v>3000</v>
      </c>
      <c r="G14" s="9" t="s">
        <v>10</v>
      </c>
      <c r="H14" s="21">
        <v>0</v>
      </c>
      <c r="I14" s="22">
        <f>H14*F14</f>
        <v>0</v>
      </c>
      <c r="J14" s="40" t="s">
        <v>28</v>
      </c>
      <c r="K14" s="18"/>
    </row>
    <row r="15" spans="1:11" ht="20.100000000000001" customHeight="1" x14ac:dyDescent="0.2">
      <c r="A15" s="19">
        <v>2</v>
      </c>
      <c r="B15" s="49" t="s">
        <v>15</v>
      </c>
      <c r="C15" s="49"/>
      <c r="D15" s="49"/>
      <c r="E15" s="49"/>
      <c r="F15" s="20">
        <v>15</v>
      </c>
      <c r="G15" s="9" t="s">
        <v>9</v>
      </c>
      <c r="H15" s="21">
        <v>0</v>
      </c>
      <c r="I15" s="22">
        <f>H15*F15</f>
        <v>0</v>
      </c>
      <c r="J15" s="50" t="s">
        <v>17</v>
      </c>
      <c r="K15" s="18"/>
    </row>
    <row r="16" spans="1:11" ht="20.100000000000001" customHeight="1" x14ac:dyDescent="0.2">
      <c r="A16" s="19">
        <v>3</v>
      </c>
      <c r="B16" s="53" t="s">
        <v>16</v>
      </c>
      <c r="C16" s="54"/>
      <c r="D16" s="54"/>
      <c r="E16" s="55"/>
      <c r="F16" s="23">
        <v>150</v>
      </c>
      <c r="G16" s="24" t="s">
        <v>9</v>
      </c>
      <c r="H16" s="25">
        <v>0</v>
      </c>
      <c r="I16" s="22">
        <f>H16*F16</f>
        <v>0</v>
      </c>
      <c r="J16" s="51"/>
      <c r="K16" s="18"/>
    </row>
    <row r="17" spans="1:11" ht="20.100000000000001" customHeight="1" x14ac:dyDescent="0.2">
      <c r="A17" s="19">
        <v>4</v>
      </c>
      <c r="B17" s="53" t="s">
        <v>19</v>
      </c>
      <c r="C17" s="54"/>
      <c r="D17" s="54"/>
      <c r="E17" s="55"/>
      <c r="F17" s="23">
        <v>100</v>
      </c>
      <c r="G17" s="24" t="s">
        <v>18</v>
      </c>
      <c r="H17" s="25">
        <v>0</v>
      </c>
      <c r="I17" s="22">
        <f>H17*F17</f>
        <v>0</v>
      </c>
      <c r="J17" s="42"/>
      <c r="K17" s="18"/>
    </row>
    <row r="18" spans="1:11" ht="20.100000000000001" customHeight="1" x14ac:dyDescent="0.2">
      <c r="A18" s="19">
        <v>5</v>
      </c>
      <c r="B18" s="49" t="s">
        <v>23</v>
      </c>
      <c r="C18" s="49"/>
      <c r="D18" s="49"/>
      <c r="E18" s="49"/>
      <c r="F18" s="23">
        <v>250</v>
      </c>
      <c r="G18" s="24" t="s">
        <v>9</v>
      </c>
      <c r="H18" s="25">
        <v>0</v>
      </c>
      <c r="I18" s="22">
        <f t="shared" ref="I18:I22" si="0">H18*F18</f>
        <v>0</v>
      </c>
      <c r="J18" s="43"/>
      <c r="K18" s="18"/>
    </row>
    <row r="19" spans="1:11" ht="20.100000000000001" customHeight="1" x14ac:dyDescent="0.2">
      <c r="A19" s="19">
        <v>6</v>
      </c>
      <c r="B19" s="49" t="s">
        <v>24</v>
      </c>
      <c r="C19" s="49"/>
      <c r="D19" s="49"/>
      <c r="E19" s="49"/>
      <c r="F19" s="23">
        <v>1000</v>
      </c>
      <c r="G19" s="24" t="s">
        <v>9</v>
      </c>
      <c r="H19" s="25">
        <v>0</v>
      </c>
      <c r="I19" s="22">
        <f t="shared" si="0"/>
        <v>0</v>
      </c>
      <c r="J19" s="45"/>
      <c r="K19" s="18"/>
    </row>
    <row r="20" spans="1:11" ht="20.100000000000001" customHeight="1" x14ac:dyDescent="0.2">
      <c r="A20" s="19">
        <v>7</v>
      </c>
      <c r="B20" s="49" t="s">
        <v>21</v>
      </c>
      <c r="C20" s="49"/>
      <c r="D20" s="49"/>
      <c r="E20" s="49"/>
      <c r="F20" s="23">
        <v>100</v>
      </c>
      <c r="G20" s="24" t="s">
        <v>9</v>
      </c>
      <c r="H20" s="25">
        <v>0</v>
      </c>
      <c r="I20" s="22">
        <f t="shared" ref="I20" si="1">H20*F20</f>
        <v>0</v>
      </c>
      <c r="J20" s="42" t="s">
        <v>20</v>
      </c>
      <c r="K20" s="18"/>
    </row>
    <row r="21" spans="1:11" ht="20.100000000000001" customHeight="1" x14ac:dyDescent="0.2">
      <c r="A21" s="19">
        <v>8</v>
      </c>
      <c r="B21" s="49" t="s">
        <v>22</v>
      </c>
      <c r="C21" s="49"/>
      <c r="D21" s="49"/>
      <c r="E21" s="49"/>
      <c r="F21" s="23">
        <v>1000</v>
      </c>
      <c r="G21" s="24" t="s">
        <v>18</v>
      </c>
      <c r="H21" s="25">
        <v>0</v>
      </c>
      <c r="I21" s="22">
        <f t="shared" si="0"/>
        <v>0</v>
      </c>
      <c r="J21" s="42" t="s">
        <v>26</v>
      </c>
      <c r="K21" s="18"/>
    </row>
    <row r="22" spans="1:11" ht="20.100000000000001" customHeight="1" x14ac:dyDescent="0.2">
      <c r="A22" s="19">
        <v>9</v>
      </c>
      <c r="B22" s="49" t="s">
        <v>31</v>
      </c>
      <c r="C22" s="49"/>
      <c r="D22" s="49"/>
      <c r="E22" s="49"/>
      <c r="F22" s="23">
        <v>100</v>
      </c>
      <c r="G22" s="24" t="s">
        <v>18</v>
      </c>
      <c r="H22" s="25">
        <v>0</v>
      </c>
      <c r="I22" s="22">
        <f t="shared" si="0"/>
        <v>0</v>
      </c>
      <c r="J22" s="41" t="s">
        <v>27</v>
      </c>
      <c r="K22" s="18"/>
    </row>
    <row r="23" spans="1:11" ht="20.100000000000001" customHeight="1" x14ac:dyDescent="0.2">
      <c r="A23" s="19">
        <v>10</v>
      </c>
      <c r="B23" s="52" t="s">
        <v>30</v>
      </c>
      <c r="C23" s="52"/>
      <c r="D23" s="52"/>
      <c r="E23" s="52"/>
      <c r="F23" s="23">
        <v>10</v>
      </c>
      <c r="G23" s="24" t="s">
        <v>9</v>
      </c>
      <c r="H23" s="25">
        <v>0</v>
      </c>
      <c r="I23" s="22">
        <f t="shared" ref="I23" si="2">H23*F23</f>
        <v>0</v>
      </c>
      <c r="J23" s="38" t="s">
        <v>25</v>
      </c>
      <c r="K23" s="18"/>
    </row>
    <row r="24" spans="1:11" ht="20.100000000000001" customHeight="1" x14ac:dyDescent="0.2">
      <c r="A24" s="26"/>
      <c r="B24" s="27"/>
      <c r="C24" s="27"/>
      <c r="D24" s="27"/>
      <c r="E24" s="28"/>
      <c r="F24" s="60" t="s">
        <v>11</v>
      </c>
      <c r="G24" s="60"/>
      <c r="H24" s="60"/>
      <c r="I24" s="59">
        <f>SUM(I14:I23)</f>
        <v>0</v>
      </c>
      <c r="J24" s="39"/>
    </row>
    <row r="25" spans="1:11" ht="14.25" customHeight="1" x14ac:dyDescent="0.2">
      <c r="A25" s="26"/>
      <c r="B25" s="27"/>
      <c r="C25" s="27"/>
      <c r="D25" s="27"/>
      <c r="E25" s="27"/>
      <c r="F25" s="29"/>
      <c r="G25" s="29"/>
      <c r="H25" s="29"/>
      <c r="I25" s="30"/>
      <c r="J25" s="30"/>
    </row>
    <row r="26" spans="1:11" x14ac:dyDescent="0.2">
      <c r="B26" s="33"/>
      <c r="C26" s="32"/>
      <c r="D26" s="35"/>
    </row>
    <row r="27" spans="1:11" s="33" customFormat="1" ht="14.25" x14ac:dyDescent="0.2">
      <c r="B27" s="37"/>
      <c r="C27" s="31"/>
      <c r="D27" s="32"/>
      <c r="E27" s="36"/>
      <c r="F27" s="34"/>
    </row>
    <row r="28" spans="1:11" ht="15.75" x14ac:dyDescent="0.2">
      <c r="B28" s="48" t="s">
        <v>12</v>
      </c>
      <c r="C28" s="48"/>
      <c r="D28" s="48"/>
      <c r="E28" s="48"/>
      <c r="F28" s="48"/>
      <c r="G28" s="48"/>
      <c r="H28" s="48"/>
      <c r="I28" s="48"/>
      <c r="J28" s="48"/>
    </row>
    <row r="29" spans="1:11" s="33" customFormat="1" ht="12" customHeight="1" x14ac:dyDescent="0.15">
      <c r="E29" s="32"/>
      <c r="F29" s="34"/>
    </row>
    <row r="30" spans="1:11" ht="15.75" x14ac:dyDescent="0.2">
      <c r="B30" s="48"/>
      <c r="C30" s="48"/>
      <c r="D30" s="48"/>
      <c r="E30" s="48"/>
      <c r="F30" s="48"/>
      <c r="G30" s="48"/>
      <c r="H30" s="48"/>
      <c r="I30" s="48"/>
      <c r="J30" s="48"/>
    </row>
  </sheetData>
  <mergeCells count="17">
    <mergeCell ref="C9:I9"/>
    <mergeCell ref="C10:E10"/>
    <mergeCell ref="B13:E13"/>
    <mergeCell ref="B14:E14"/>
    <mergeCell ref="B15:E15"/>
    <mergeCell ref="B30:J30"/>
    <mergeCell ref="B22:E22"/>
    <mergeCell ref="J15:J16"/>
    <mergeCell ref="B23:E23"/>
    <mergeCell ref="B17:E17"/>
    <mergeCell ref="B28:J28"/>
    <mergeCell ref="F24:H24"/>
    <mergeCell ref="B16:E16"/>
    <mergeCell ref="B18:E18"/>
    <mergeCell ref="B19:E19"/>
    <mergeCell ref="B20:E20"/>
    <mergeCell ref="B21:E21"/>
  </mergeCells>
  <pageMargins left="0.39374999999999999" right="0.39374999999999999" top="0.179861111111111" bottom="0.29027777777777802" header="0.51180555555555496" footer="0.51180555555555496"/>
  <pageSetup paperSize="9" scale="52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ZAMÓWIENIE</vt:lpstr>
      <vt:lpstr>ZAMÓWIENIE!Obszar_wydruku</vt:lpstr>
    </vt:vector>
  </TitlesOfParts>
  <Company>ORLEN Budonaft Sp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ORLEN Budonaft Sp z o.o.</dc:creator>
  <dc:description/>
  <cp:lastModifiedBy>Konstanty Górski</cp:lastModifiedBy>
  <cp:revision>2</cp:revision>
  <cp:lastPrinted>2025-10-14T11:30:50Z</cp:lastPrinted>
  <dcterms:created xsi:type="dcterms:W3CDTF">2006-07-18T09:18:31Z</dcterms:created>
  <dcterms:modified xsi:type="dcterms:W3CDTF">2026-06-10T10:00:58Z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ORLEN Budonaft Sp z o.o.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